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oobudapest.sharepoint.com/sites/csoportkaptar/Megosztott dokumentumok/Beszerzési és Ellátási Osztály/05 Beszerzések/2026/Kisebb építési feladatok/Vadállatmentő/1_Indítás/"/>
    </mc:Choice>
  </mc:AlternateContent>
  <xr:revisionPtr revIDLastSave="65" documentId="13_ncr:9_{865369D1-F7A4-43A4-86C1-8682F29E4B71}" xr6:coauthVersionLast="47" xr6:coauthVersionMax="47" xr10:uidLastSave="{3B6E9F8E-D6D9-4355-92FF-6CA134B00EB4}"/>
  <bookViews>
    <workbookView xWindow="-120" yWindow="-120" windowWidth="29040" windowHeight="15720" xr2:uid="{F6238831-0E10-4C3D-80DF-058950E6E323}"/>
  </bookViews>
  <sheets>
    <sheet name="Záradék" sheetId="8" r:id="rId1"/>
    <sheet name="Összesítő" sheetId="7" r:id="rId2"/>
    <sheet name="Költségtérítések" sheetId="6" r:id="rId3"/>
    <sheet name="Irtás, föld- és sziklamunka" sheetId="5" r:id="rId4"/>
    <sheet name="Vakolás és rabicolás" sheetId="4" r:id="rId5"/>
    <sheet name="Hideg- és melegburkolatok készí" sheetId="3" r:id="rId6"/>
    <sheet name="Fa- és műanyag szerkezet elhely" sheetId="2" r:id="rId7"/>
    <sheet name="Felületképzés" sheetId="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8" l="1"/>
  <c r="C28" i="8"/>
  <c r="I5" i="1" l="1"/>
  <c r="C7" i="7" s="1"/>
  <c r="I4" i="1"/>
  <c r="H4" i="1"/>
  <c r="I3" i="1"/>
  <c r="H3" i="1"/>
  <c r="I2" i="1"/>
  <c r="H2" i="1"/>
  <c r="I5" i="2"/>
  <c r="H5" i="2"/>
  <c r="I4" i="2"/>
  <c r="H4" i="2"/>
  <c r="I3" i="2"/>
  <c r="H3" i="2"/>
  <c r="I2" i="2"/>
  <c r="H2" i="2"/>
  <c r="H4" i="3"/>
  <c r="B5" i="7" s="1"/>
  <c r="I3" i="3"/>
  <c r="H3" i="3"/>
  <c r="I2" i="3"/>
  <c r="H2" i="3"/>
  <c r="I2" i="4"/>
  <c r="I3" i="4" s="1"/>
  <c r="C4" i="7" s="1"/>
  <c r="H2" i="4"/>
  <c r="H3" i="4" s="1"/>
  <c r="B4" i="7" s="1"/>
  <c r="I3" i="5"/>
  <c r="H3" i="5"/>
  <c r="H4" i="5" s="1"/>
  <c r="B3" i="7" s="1"/>
  <c r="I2" i="5"/>
  <c r="H2" i="5"/>
  <c r="I2" i="6"/>
  <c r="I3" i="6" s="1"/>
  <c r="C2" i="7" s="1"/>
  <c r="H2" i="6"/>
  <c r="H3" i="6" s="1"/>
  <c r="B2" i="7" s="1"/>
  <c r="H6" i="2" l="1"/>
  <c r="B6" i="7" s="1"/>
  <c r="B8" i="7" s="1"/>
  <c r="C24" i="8" s="1"/>
  <c r="C25" i="8" s="1"/>
  <c r="H5" i="1"/>
  <c r="B7" i="7" s="1"/>
  <c r="I6" i="2"/>
  <c r="C6" i="7" s="1"/>
  <c r="I4" i="3"/>
  <c r="C5" i="7" s="1"/>
  <c r="I4" i="5"/>
  <c r="C3" i="7" s="1"/>
  <c r="C8" i="7" s="1"/>
  <c r="D24" i="8" s="1"/>
  <c r="D25" i="8" s="1"/>
  <c r="C29" i="8" l="1"/>
  <c r="C30" i="8" s="1"/>
  <c r="C31" i="8" s="1"/>
  <c r="C32" i="8" s="1"/>
</calcChain>
</file>

<file path=xl/sharedStrings.xml><?xml version="1.0" encoding="utf-8"?>
<sst xmlns="http://schemas.openxmlformats.org/spreadsheetml/2006/main" count="131" uniqueCount="69">
  <si>
    <t>Munkanem megnevezése</t>
  </si>
  <si>
    <t>Anyag összege</t>
  </si>
  <si>
    <t>Díj összege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</si>
  <si>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</si>
  <si>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</si>
  <si>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</si>
  <si>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</si>
  <si>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</si>
  <si>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</si>
  <si>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</si>
  <si>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</si>
  <si>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</si>
  <si>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19-010-1.1.2</t>
  </si>
  <si>
    <t>klt</t>
  </si>
  <si>
    <t>Általános teendők, tervezési és előkészítési szakaszban, Gyártmánytervezés, műemléki hivatallal történt egyeztetés bonyolítása</t>
  </si>
  <si>
    <t>Munkanem összesen:</t>
  </si>
  <si>
    <t>Költségtérítések</t>
  </si>
  <si>
    <t>21-011-11.2</t>
  </si>
  <si>
    <t>db</t>
  </si>
  <si>
    <t>Építési törmelék konténeres elszállítása, lerakása, lerakóhelyi díjjal, 4,0 m³-es konténerbe</t>
  </si>
  <si>
    <t>21-011-12</t>
  </si>
  <si>
    <t>m³</t>
  </si>
  <si>
    <t>Munkahelyi depóniából építési törmelék konténerbe rakása,  kézi erővel, önálló munka esetén elszámolva, konténer szállítás nélkül</t>
  </si>
  <si>
    <t>Irtás, föld- és sziklamunka</t>
  </si>
  <si>
    <t>36-090-4.3.2</t>
  </si>
  <si>
    <t>m</t>
  </si>
  <si>
    <t>Homlokzati nyíláskeret javítása, sarokösszedolgozással, 21-25 cm kiterített szélességig, hiánypótlás 5-25% között</t>
  </si>
  <si>
    <t>Vakolás és rabicolás</t>
  </si>
  <si>
    <t>42-000-2.2</t>
  </si>
  <si>
    <t>m²</t>
  </si>
  <si>
    <t>Lapburkolatok bontása, fal-, pillér- és oszlopburkolat, bármely méretű mozaik, kőagyag és csempe belső falburkolat bontása kávában</t>
  </si>
  <si>
    <t>42-090-3.2.2.1</t>
  </si>
  <si>
    <t>Lapburkolat javítása; Fal- és pillérburkolat javítása 0,10-2,00 m²-ig terjedő felületen kivéséssel, pótlással, 20x20 cm-es mozaiklap</t>
  </si>
  <si>
    <t>Hideg- és melegburkolatok készítése, aljzat előkészítés</t>
  </si>
  <si>
    <t>44-000-1.2</t>
  </si>
  <si>
    <t>Fa vagy műanyag nyílászáró szerkezetek bontása, ajtó, ablak vagy kapu, 2,01-4,00 m² között</t>
  </si>
  <si>
    <t>44-000-1.4</t>
  </si>
  <si>
    <t>Fa vagy műanyag nyílászáró szerkezetek bontása, ajtó, ablak vagy kapu, 6,01 m² felett</t>
  </si>
  <si>
    <t>44-003-1.1.1.1</t>
  </si>
  <si>
    <t>Fa kültéri nyílászárók, hőszigetelt, fokozott légzárású bejárati ajtó elhelyezése, falazással egyidejűleg vagy kihagyott nyílásba, (erősített szerelvényezéssel, illesztéssel) 6,00 m kerületig 125*230 cm méretben Megrendelővel egyeztetett színre festett kivitelben.</t>
  </si>
  <si>
    <t>44-003-1.1.3.3</t>
  </si>
  <si>
    <t>Fa kültéri nyílászárók, hőszigetelt, fokozott légzárású íves tetejű 2 szárnyú portál ajtó elhelyezése, falazással egyidejűleg vagy kihagyott nyílásba, (erősített szerelvényezéssel, illesztéssel) 10,00 m kerület felett középnyíló, szárnyanként további 2-2 db bukó ablakkal 300*295 cm méretben Megrendelővel egyeztetett színre festett kivitelben.</t>
  </si>
  <si>
    <t>Fa- és műanyag szerkezet elhelyezése</t>
  </si>
  <si>
    <t>47-000-3.4.2.1.1</t>
  </si>
  <si>
    <t>Külső festéseknél felület előkészítése, részmunkák; glettelés, szilikát bázisú készítményekkel, vakolt felületen, tagolatlan felületen</t>
  </si>
  <si>
    <t>47-010-6.1.1-0159884</t>
  </si>
  <si>
    <t>Repedt vakolatfelületek vagy régi hordképes homlokzatbevonatok alapozása, szálerősített repedésáthidaló alapozófestékkel, tagolatlan felületen Caparol Fibrosil felületegalizáló, repedésáthidaló, szálerősített alapozó festék, fehér</t>
  </si>
  <si>
    <t>47-013-20.2.1.1.1.1-0160720</t>
  </si>
  <si>
    <t>Műemléki homlokzathoz, szilikátfestések, káli-vízüveg bázisú, kettős kovásodású, új vagy régi megtisztított vakolaton, két rétegben, előkészített alapfelületen, tagolatlan, sima felületen Caparol Histolith® Auβenquarz, egykomponensű, kettős kovásodású szilikát homlokzatfesték, fehér</t>
  </si>
  <si>
    <t>Felületképzés</t>
  </si>
  <si>
    <t>Összesen:</t>
  </si>
  <si>
    <t xml:space="preserve">                                       </t>
  </si>
  <si>
    <t xml:space="preserve">                                                                              </t>
  </si>
  <si>
    <t>Költségvetés főösszesítő</t>
  </si>
  <si>
    <t>Megnevezés</t>
  </si>
  <si>
    <t>Anyagköltség</t>
  </si>
  <si>
    <t>Díjköltség</t>
  </si>
  <si>
    <t>1. Építmény közvetlen költségei</t>
  </si>
  <si>
    <t>2.5 Fedezet vetítési alap 1.4</t>
  </si>
  <si>
    <t>2.6 Fedezet</t>
  </si>
  <si>
    <t>3.1 Tartalékkeret vetítési alap</t>
  </si>
  <si>
    <t>3.2 Tartalékkeret</t>
  </si>
  <si>
    <t>4.1 ÁFA vetítési alap</t>
  </si>
  <si>
    <t>4.2 Áfa</t>
  </si>
  <si>
    <t>5.  A munka ára</t>
  </si>
  <si>
    <t>1.3 Építés közvetlen költségei összesen</t>
  </si>
  <si>
    <t>Vadállatmentő központ külső nyílászárók cseréje</t>
  </si>
  <si>
    <t>Aláírás</t>
  </si>
  <si>
    <t xml:space="preserve">Dátum: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</si>
</sst>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\ _F_t_-;\-* #,##0\ _F_t_-;_-* &quot;-&quot;??\ _F_t_-;_-@_-"/>
    <numFmt numFmtId="165" formatCode="_-* #,##0_-;\-* #,##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2" xfId="0" applyFont="1" applyBorder="1" applyAlignment="1">
      <alignment vertical="top"/>
    </xf>
    <xf numFmtId="10" fontId="4" fillId="0" borderId="2" xfId="0" applyNumberFormat="1" applyFont="1" applyBorder="1" applyAlignment="1">
      <alignment vertical="top"/>
    </xf>
    <xf numFmtId="0" fontId="4" fillId="0" borderId="2" xfId="0" applyFont="1" applyBorder="1" applyAlignment="1">
      <alignment horizontal="right" vertical="top"/>
    </xf>
    <xf numFmtId="14" fontId="4" fillId="0" borderId="0" xfId="0" applyNumberFormat="1" applyFont="1" applyAlignment="1">
      <alignment vertical="top"/>
    </xf>
    <xf numFmtId="164" fontId="4" fillId="0" borderId="0" xfId="2" applyNumberFormat="1" applyFont="1" applyAlignment="1">
      <alignment vertical="top"/>
    </xf>
    <xf numFmtId="164" fontId="4" fillId="0" borderId="2" xfId="2" applyNumberFormat="1" applyFont="1" applyBorder="1" applyAlignment="1">
      <alignment vertical="top"/>
    </xf>
    <xf numFmtId="165" fontId="5" fillId="0" borderId="1" xfId="1" applyNumberFormat="1" applyFont="1" applyBorder="1" applyAlignment="1">
      <alignment horizontal="right" vertical="top" wrapText="1"/>
    </xf>
    <xf numFmtId="165" fontId="4" fillId="0" borderId="0" xfId="1" applyNumberFormat="1" applyFont="1" applyAlignment="1">
      <alignment vertical="top" wrapText="1"/>
    </xf>
    <xf numFmtId="165" fontId="5" fillId="0" borderId="1" xfId="1" applyNumberFormat="1" applyFont="1" applyBorder="1" applyAlignment="1">
      <alignment vertical="top" wrapText="1"/>
    </xf>
    <xf numFmtId="165" fontId="3" fillId="0" borderId="1" xfId="1" applyNumberFormat="1" applyFont="1" applyBorder="1" applyAlignment="1">
      <alignment horizontal="right" vertical="top" wrapText="1"/>
    </xf>
    <xf numFmtId="165" fontId="2" fillId="0" borderId="0" xfId="1" applyNumberFormat="1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/>
    <xf numFmtId="164" fontId="4" fillId="0" borderId="2" xfId="2" applyNumberFormat="1" applyFont="1" applyBorder="1" applyAlignment="1">
      <alignment horizontal="center" vertical="top"/>
    </xf>
    <xf numFmtId="164" fontId="4" fillId="0" borderId="3" xfId="2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4" fillId="2" borderId="3" xfId="2" applyNumberFormat="1" applyFont="1" applyFill="1" applyBorder="1" applyAlignment="1">
      <alignment horizontal="center" vertical="top"/>
    </xf>
  </cellXfs>
  <cellStyles count="3">
    <cellStyle name="Ezres" xfId="1" builtinId="3"/>
    <cellStyle name="Ezres 2" xfId="2" xr:uid="{96C66156-015E-41D0-AE7F-2A6893121445}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4BB0D-E049-489F-956D-1ADAAE53CB7D}">
  <dimension ref="A1:D36"/>
  <sheetViews>
    <sheetView tabSelected="1" topLeftCell="A7" workbookViewId="0">
      <selection activeCell="G31" sqref="G31"/>
    </sheetView>
  </sheetViews>
  <sheetFormatPr defaultColWidth="8.85546875" defaultRowHeight="15.75" x14ac:dyDescent="0.25"/>
  <cols>
    <col min="1" max="1" width="36.42578125" style="8" customWidth="1"/>
    <col min="2" max="2" width="10.7109375" style="8" customWidth="1"/>
    <col min="3" max="4" width="15.7109375" style="8" customWidth="1"/>
    <col min="5" max="16384" width="8.85546875" style="8"/>
  </cols>
  <sheetData>
    <row r="1" spans="1:4" s="11" customFormat="1" x14ac:dyDescent="0.25">
      <c r="A1" s="28"/>
      <c r="B1" s="29"/>
      <c r="C1" s="29"/>
      <c r="D1" s="29"/>
    </row>
    <row r="2" spans="1:4" s="11" customFormat="1" x14ac:dyDescent="0.25">
      <c r="A2" s="28"/>
      <c r="B2" s="29"/>
      <c r="C2" s="29"/>
      <c r="D2" s="29"/>
    </row>
    <row r="3" spans="1:4" s="11" customFormat="1" x14ac:dyDescent="0.25">
      <c r="A3" s="28"/>
      <c r="B3" s="29"/>
      <c r="C3" s="29"/>
      <c r="D3" s="29"/>
    </row>
    <row r="4" spans="1:4" x14ac:dyDescent="0.25">
      <c r="A4" s="30"/>
      <c r="B4" s="29"/>
      <c r="C4" s="29"/>
      <c r="D4" s="29"/>
    </row>
    <row r="5" spans="1:4" x14ac:dyDescent="0.25">
      <c r="A5" s="30"/>
      <c r="B5" s="29"/>
      <c r="C5" s="29"/>
      <c r="D5" s="29"/>
    </row>
    <row r="6" spans="1:4" x14ac:dyDescent="0.25">
      <c r="A6" s="30"/>
      <c r="B6" s="29"/>
      <c r="C6" s="29"/>
      <c r="D6" s="29"/>
    </row>
    <row r="7" spans="1:4" x14ac:dyDescent="0.25">
      <c r="A7" s="30"/>
      <c r="B7" s="29"/>
      <c r="C7" s="29"/>
      <c r="D7" s="29"/>
    </row>
    <row r="11" spans="1:4" x14ac:dyDescent="0.25">
      <c r="C11" s="15"/>
    </row>
    <row r="13" spans="1:4" x14ac:dyDescent="0.25">
      <c r="A13" s="8" t="s">
        <v>51</v>
      </c>
    </row>
    <row r="14" spans="1:4" x14ac:dyDescent="0.25">
      <c r="A14" s="8" t="s">
        <v>51</v>
      </c>
    </row>
    <row r="15" spans="1:4" x14ac:dyDescent="0.25">
      <c r="A15" s="8" t="s">
        <v>66</v>
      </c>
    </row>
    <row r="16" spans="1:4" x14ac:dyDescent="0.25">
      <c r="A16" s="8" t="s">
        <v>52</v>
      </c>
    </row>
    <row r="17" spans="1:4" x14ac:dyDescent="0.25">
      <c r="A17" s="8" t="s">
        <v>52</v>
      </c>
    </row>
    <row r="18" spans="1:4" x14ac:dyDescent="0.25">
      <c r="A18" s="8" t="s">
        <v>52</v>
      </c>
    </row>
    <row r="20" spans="1:4" x14ac:dyDescent="0.25">
      <c r="A20" s="8" t="s">
        <v>52</v>
      </c>
    </row>
    <row r="22" spans="1:4" x14ac:dyDescent="0.25">
      <c r="A22" s="31" t="s">
        <v>53</v>
      </c>
      <c r="B22" s="32"/>
      <c r="C22" s="32"/>
      <c r="D22" s="32"/>
    </row>
    <row r="23" spans="1:4" x14ac:dyDescent="0.25">
      <c r="A23" s="12" t="s">
        <v>54</v>
      </c>
      <c r="B23" s="12"/>
      <c r="C23" s="14" t="s">
        <v>55</v>
      </c>
      <c r="D23" s="14" t="s">
        <v>56</v>
      </c>
    </row>
    <row r="24" spans="1:4" x14ac:dyDescent="0.25">
      <c r="A24" s="8" t="s">
        <v>57</v>
      </c>
      <c r="B24"/>
      <c r="C24" s="16">
        <f>+Összesítő!B8</f>
        <v>0</v>
      </c>
      <c r="D24" s="16">
        <f>+Összesítő!C8</f>
        <v>0</v>
      </c>
    </row>
    <row r="25" spans="1:4" x14ac:dyDescent="0.25">
      <c r="A25" s="12" t="s">
        <v>65</v>
      </c>
      <c r="B25" s="12"/>
      <c r="C25" s="17">
        <f>+C24</f>
        <v>0</v>
      </c>
      <c r="D25" s="17">
        <f>+D24</f>
        <v>0</v>
      </c>
    </row>
    <row r="26" spans="1:4" x14ac:dyDescent="0.25">
      <c r="A26" s="8" t="s">
        <v>58</v>
      </c>
      <c r="B26"/>
      <c r="C26" s="16"/>
      <c r="D26" s="16">
        <f>+C25+D25</f>
        <v>0</v>
      </c>
    </row>
    <row r="27" spans="1:4" x14ac:dyDescent="0.25">
      <c r="A27" s="12" t="s">
        <v>59</v>
      </c>
      <c r="B27" s="13">
        <v>0</v>
      </c>
      <c r="C27" s="17"/>
      <c r="D27" s="17">
        <v>0</v>
      </c>
    </row>
    <row r="28" spans="1:4" x14ac:dyDescent="0.25">
      <c r="A28" s="8" t="s">
        <v>60</v>
      </c>
      <c r="B28"/>
      <c r="C28" s="33">
        <f>D26</f>
        <v>0</v>
      </c>
      <c r="D28" s="33"/>
    </row>
    <row r="29" spans="1:4" x14ac:dyDescent="0.25">
      <c r="A29" s="12" t="s">
        <v>61</v>
      </c>
      <c r="B29" s="13">
        <v>0.1</v>
      </c>
      <c r="C29" s="25">
        <f>+C28*B29</f>
        <v>0</v>
      </c>
      <c r="D29" s="25"/>
    </row>
    <row r="30" spans="1:4" x14ac:dyDescent="0.25">
      <c r="A30" s="8" t="s">
        <v>62</v>
      </c>
      <c r="B30"/>
      <c r="C30" s="26">
        <f>+C28+C29</f>
        <v>0</v>
      </c>
      <c r="D30" s="26"/>
    </row>
    <row r="31" spans="1:4" x14ac:dyDescent="0.25">
      <c r="A31" s="12" t="s">
        <v>63</v>
      </c>
      <c r="B31" s="13">
        <v>0.27</v>
      </c>
      <c r="C31" s="25">
        <f>+ROUND(C30*B31,0)</f>
        <v>0</v>
      </c>
      <c r="D31" s="25"/>
    </row>
    <row r="32" spans="1:4" x14ac:dyDescent="0.25">
      <c r="A32" s="12" t="s">
        <v>64</v>
      </c>
      <c r="B32" s="12"/>
      <c r="C32" s="27">
        <f>+C30+C31</f>
        <v>0</v>
      </c>
      <c r="D32" s="27"/>
    </row>
    <row r="35" spans="1:3" x14ac:dyDescent="0.25">
      <c r="A35" s="8" t="s">
        <v>68</v>
      </c>
      <c r="B35" s="12"/>
      <c r="C35" s="12"/>
    </row>
    <row r="36" spans="1:3" x14ac:dyDescent="0.25">
      <c r="C36" s="8" t="s">
        <v>67</v>
      </c>
    </row>
  </sheetData>
  <mergeCells count="13">
    <mergeCell ref="C29:D29"/>
    <mergeCell ref="C30:D30"/>
    <mergeCell ref="C31:D31"/>
    <mergeCell ref="C32:D32"/>
    <mergeCell ref="A1:D1"/>
    <mergeCell ref="A2:D2"/>
    <mergeCell ref="A3:D3"/>
    <mergeCell ref="A4:D4"/>
    <mergeCell ref="A5:D5"/>
    <mergeCell ref="A6:D6"/>
    <mergeCell ref="A7:D7"/>
    <mergeCell ref="A22:D22"/>
    <mergeCell ref="C28:D28"/>
  </mergeCells>
  <pageMargins left="1" right="1" top="1" bottom="1" header="0.41666666666666669" footer="0.41666666666666669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16C83-E960-458E-BF1C-2E5FD8AB0159}">
  <dimension ref="A1:C8"/>
  <sheetViews>
    <sheetView workbookViewId="0">
      <selection activeCell="A2" sqref="A2"/>
    </sheetView>
  </sheetViews>
  <sheetFormatPr defaultColWidth="8.85546875" defaultRowHeight="15.75" x14ac:dyDescent="0.25"/>
  <cols>
    <col min="1" max="1" width="36.42578125" style="9" customWidth="1"/>
    <col min="2" max="3" width="20.7109375" style="19" customWidth="1"/>
    <col min="4" max="16384" width="8.85546875" style="9"/>
  </cols>
  <sheetData>
    <row r="1" spans="1:3" s="10" customFormat="1" x14ac:dyDescent="0.25">
      <c r="A1" s="10" t="s">
        <v>0</v>
      </c>
      <c r="B1" s="18" t="s">
        <v>1</v>
      </c>
      <c r="C1" s="18" t="s">
        <v>2</v>
      </c>
    </row>
    <row r="2" spans="1:3" x14ac:dyDescent="0.25">
      <c r="A2" s="9" t="s">
        <v>16</v>
      </c>
      <c r="B2" s="19">
        <f>Költségtérítések!H3</f>
        <v>0</v>
      </c>
      <c r="C2" s="19">
        <f>Költségtérítések!I3</f>
        <v>0</v>
      </c>
    </row>
    <row r="3" spans="1:3" x14ac:dyDescent="0.25">
      <c r="A3" s="9" t="s">
        <v>23</v>
      </c>
      <c r="B3" s="19">
        <f>'Irtás, föld- és sziklamunka'!H4</f>
        <v>0</v>
      </c>
      <c r="C3" s="19">
        <f>'Irtás, föld- és sziklamunka'!I4</f>
        <v>0</v>
      </c>
    </row>
    <row r="4" spans="1:3" x14ac:dyDescent="0.25">
      <c r="A4" s="9" t="s">
        <v>27</v>
      </c>
      <c r="B4" s="19">
        <f>'Vakolás és rabicolás'!H3</f>
        <v>0</v>
      </c>
      <c r="C4" s="19">
        <f>'Vakolás és rabicolás'!I3</f>
        <v>0</v>
      </c>
    </row>
    <row r="5" spans="1:3" ht="31.5" x14ac:dyDescent="0.25">
      <c r="A5" s="9" t="s">
        <v>33</v>
      </c>
      <c r="B5" s="19">
        <f>'Hideg- és melegburkolatok készí'!H4</f>
        <v>0</v>
      </c>
      <c r="C5" s="19">
        <f>'Hideg- és melegburkolatok készí'!I4</f>
        <v>0</v>
      </c>
    </row>
    <row r="6" spans="1:3" x14ac:dyDescent="0.25">
      <c r="A6" s="9" t="s">
        <v>42</v>
      </c>
      <c r="B6" s="19">
        <f>'Fa- és műanyag szerkezet elhely'!H6</f>
        <v>0</v>
      </c>
      <c r="C6" s="19">
        <f>'Fa- és műanyag szerkezet elhely'!I6</f>
        <v>0</v>
      </c>
    </row>
    <row r="7" spans="1:3" x14ac:dyDescent="0.25">
      <c r="A7" s="9" t="s">
        <v>49</v>
      </c>
      <c r="B7" s="19">
        <f>Felületképzés!H5</f>
        <v>0</v>
      </c>
      <c r="C7" s="19">
        <f>Felületképzés!I5</f>
        <v>0</v>
      </c>
    </row>
    <row r="8" spans="1:3" s="10" customFormat="1" x14ac:dyDescent="0.25">
      <c r="A8" s="10" t="s">
        <v>50</v>
      </c>
      <c r="B8" s="20">
        <f>ROUND(SUM(B2:B7),0)</f>
        <v>0</v>
      </c>
      <c r="C8" s="20">
        <f>ROUND(SUM(C2:C7), 0)</f>
        <v>0</v>
      </c>
    </row>
  </sheetData>
  <pageMargins left="1" right="1" top="1" bottom="1" header="0.41666666666666669" footer="0.41666666666666669"/>
  <pageSetup paperSize="9" orientation="portrait" useFirstPageNumber="1" r:id="rId1"/>
  <headerFooter>
    <oddHeader>&amp;C&amp;"Times New Roman,bold"&amp;12Munkanem összesítő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C3504-3D25-4AF4-AEC4-86495B580AA6}">
  <dimension ref="A1:I3"/>
  <sheetViews>
    <sheetView workbookViewId="0">
      <selection activeCell="E2" sqref="E2"/>
    </sheetView>
  </sheetViews>
  <sheetFormatPr defaultColWidth="8.85546875" defaultRowHeight="12.75" x14ac:dyDescent="0.25"/>
  <cols>
    <col min="1" max="1" width="4.28515625" style="7" customWidth="1"/>
    <col min="2" max="2" width="9.28515625" style="1" customWidth="1"/>
    <col min="3" max="3" width="32.7109375" style="1" customWidth="1"/>
    <col min="4" max="4" width="6.7109375" style="5" customWidth="1"/>
    <col min="5" max="5" width="6.7109375" style="1" customWidth="1"/>
    <col min="6" max="6" width="8.28515625" style="22" customWidth="1"/>
    <col min="7" max="8" width="8.28515625" style="22" bestFit="1" customWidth="1"/>
    <col min="9" max="9" width="7.7109375" style="22" bestFit="1" customWidth="1"/>
    <col min="10" max="10" width="15.7109375" style="1" customWidth="1"/>
    <col min="11" max="16384" width="8.85546875" style="1"/>
  </cols>
  <sheetData>
    <row r="1" spans="1:9" s="3" customFormat="1" ht="38.25" x14ac:dyDescent="0.25">
      <c r="A1" s="6" t="s">
        <v>3</v>
      </c>
      <c r="B1" s="2" t="s">
        <v>4</v>
      </c>
      <c r="C1" s="2" t="s">
        <v>5</v>
      </c>
      <c r="D1" s="4" t="s">
        <v>6</v>
      </c>
      <c r="E1" s="2" t="s">
        <v>7</v>
      </c>
      <c r="F1" s="21" t="s">
        <v>8</v>
      </c>
      <c r="G1" s="21" t="s">
        <v>9</v>
      </c>
      <c r="H1" s="21" t="s">
        <v>10</v>
      </c>
      <c r="I1" s="21" t="s">
        <v>11</v>
      </c>
    </row>
    <row r="2" spans="1:9" ht="51" x14ac:dyDescent="0.25">
      <c r="A2" s="7">
        <v>1</v>
      </c>
      <c r="B2" s="1" t="s">
        <v>12</v>
      </c>
      <c r="C2" s="1" t="s">
        <v>14</v>
      </c>
      <c r="D2" s="5">
        <v>1</v>
      </c>
      <c r="E2" s="23" t="s">
        <v>13</v>
      </c>
      <c r="H2" s="22">
        <f>ROUND(D2*F2, 0)</f>
        <v>0</v>
      </c>
      <c r="I2" s="22">
        <f>ROUND(D2*G2, 0)</f>
        <v>0</v>
      </c>
    </row>
    <row r="3" spans="1:9" s="3" customFormat="1" x14ac:dyDescent="0.25">
      <c r="A3" s="6"/>
      <c r="B3" s="2"/>
      <c r="C3" s="2" t="s">
        <v>15</v>
      </c>
      <c r="D3" s="4"/>
      <c r="E3" s="2"/>
      <c r="F3" s="21"/>
      <c r="G3" s="21"/>
      <c r="H3" s="21">
        <f>ROUND(SUM(H2:H2),0)</f>
        <v>0</v>
      </c>
      <c r="I3" s="21">
        <f>ROUND(SUM(I2:I2),0)</f>
        <v>0</v>
      </c>
    </row>
  </sheetData>
  <pageMargins left="0.2361111111111111" right="0.2361111111111111" top="0.69444444444444442" bottom="0.69444444444444442" header="0.41666666666666669" footer="0.41666666666666669"/>
  <pageSetup paperSize="9" orientation="portrait" useFirstPageNumber="1" r:id="rId1"/>
  <headerFooter>
    <oddHeader>&amp;L&amp;"Times New Roman,bold"&amp;10 Költségtérítések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B98A-D036-4E4E-B000-9EA5A7B3E17B}">
  <dimension ref="A1:I4"/>
  <sheetViews>
    <sheetView workbookViewId="0"/>
  </sheetViews>
  <sheetFormatPr defaultColWidth="8.85546875" defaultRowHeight="12.75" x14ac:dyDescent="0.25"/>
  <cols>
    <col min="1" max="1" width="4.28515625" style="7" customWidth="1"/>
    <col min="2" max="2" width="9.28515625" style="1" customWidth="1"/>
    <col min="3" max="3" width="32.7109375" style="1" customWidth="1"/>
    <col min="4" max="4" width="6.7109375" style="5" customWidth="1"/>
    <col min="5" max="5" width="6.7109375" style="1" customWidth="1"/>
    <col min="6" max="7" width="8.28515625" style="22" bestFit="1" customWidth="1"/>
    <col min="8" max="9" width="7.7109375" style="22" bestFit="1" customWidth="1"/>
    <col min="10" max="10" width="15.7109375" style="1" customWidth="1"/>
    <col min="11" max="16384" width="8.85546875" style="1"/>
  </cols>
  <sheetData>
    <row r="1" spans="1:9" s="3" customFormat="1" ht="38.25" x14ac:dyDescent="0.25">
      <c r="A1" s="6" t="s">
        <v>3</v>
      </c>
      <c r="B1" s="2" t="s">
        <v>4</v>
      </c>
      <c r="C1" s="2" t="s">
        <v>5</v>
      </c>
      <c r="D1" s="4" t="s">
        <v>6</v>
      </c>
      <c r="E1" s="2" t="s">
        <v>7</v>
      </c>
      <c r="F1" s="21" t="s">
        <v>8</v>
      </c>
      <c r="G1" s="21" t="s">
        <v>9</v>
      </c>
      <c r="H1" s="21" t="s">
        <v>10</v>
      </c>
      <c r="I1" s="21" t="s">
        <v>11</v>
      </c>
    </row>
    <row r="2" spans="1:9" ht="38.25" x14ac:dyDescent="0.25">
      <c r="A2" s="7">
        <v>1</v>
      </c>
      <c r="B2" s="1" t="s">
        <v>17</v>
      </c>
      <c r="C2" s="1" t="s">
        <v>19</v>
      </c>
      <c r="D2" s="5">
        <v>1</v>
      </c>
      <c r="E2" s="1" t="s">
        <v>18</v>
      </c>
      <c r="H2" s="22">
        <f>ROUND(D2*F2, 0)</f>
        <v>0</v>
      </c>
      <c r="I2" s="22">
        <f>ROUND(D2*G2, 0)</f>
        <v>0</v>
      </c>
    </row>
    <row r="3" spans="1:9" ht="51" x14ac:dyDescent="0.25">
      <c r="A3" s="7">
        <v>2</v>
      </c>
      <c r="B3" s="1" t="s">
        <v>20</v>
      </c>
      <c r="C3" s="1" t="s">
        <v>22</v>
      </c>
      <c r="D3" s="5">
        <v>4</v>
      </c>
      <c r="E3" s="1" t="s">
        <v>21</v>
      </c>
      <c r="H3" s="22">
        <f>ROUND(D3*F3, 0)</f>
        <v>0</v>
      </c>
      <c r="I3" s="22">
        <f>ROUND(D3*G3, 0)</f>
        <v>0</v>
      </c>
    </row>
    <row r="4" spans="1:9" s="3" customFormat="1" x14ac:dyDescent="0.25">
      <c r="A4" s="6"/>
      <c r="B4" s="2"/>
      <c r="C4" s="2" t="s">
        <v>15</v>
      </c>
      <c r="D4" s="4"/>
      <c r="E4" s="2"/>
      <c r="F4" s="21"/>
      <c r="G4" s="21"/>
      <c r="H4" s="21">
        <f>ROUND(SUM(H2:H3),0)</f>
        <v>0</v>
      </c>
      <c r="I4" s="21">
        <f>ROUND(SUM(I2:I3),0)</f>
        <v>0</v>
      </c>
    </row>
  </sheetData>
  <pageMargins left="0.2361111111111111" right="0.2361111111111111" top="0.69444444444444442" bottom="0.69444444444444442" header="0.41666666666666669" footer="0.41666666666666669"/>
  <pageSetup paperSize="9" orientation="portrait" useFirstPageNumber="1" r:id="rId1"/>
  <headerFooter>
    <oddHeader>&amp;L&amp;"Times New Roman,bold"&amp;10 Irtás, föld- és sziklamunka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B336B-018E-4F78-B295-9F315D9A9430}">
  <dimension ref="A1:I3"/>
  <sheetViews>
    <sheetView workbookViewId="0"/>
  </sheetViews>
  <sheetFormatPr defaultColWidth="8.85546875" defaultRowHeight="12.75" x14ac:dyDescent="0.25"/>
  <cols>
    <col min="1" max="1" width="4.28515625" style="7" customWidth="1"/>
    <col min="2" max="2" width="9.28515625" style="1" customWidth="1"/>
    <col min="3" max="3" width="32.7109375" style="1" customWidth="1"/>
    <col min="4" max="4" width="6.7109375" style="5" customWidth="1"/>
    <col min="5" max="5" width="6.7109375" style="1" customWidth="1"/>
    <col min="6" max="7" width="8.28515625" style="22" bestFit="1" customWidth="1"/>
    <col min="8" max="8" width="7.7109375" style="22" bestFit="1" customWidth="1"/>
    <col min="9" max="9" width="8.28515625" style="22" bestFit="1" customWidth="1"/>
    <col min="10" max="10" width="15.7109375" style="1" customWidth="1"/>
    <col min="11" max="16384" width="8.85546875" style="1"/>
  </cols>
  <sheetData>
    <row r="1" spans="1:9" s="3" customFormat="1" ht="38.25" x14ac:dyDescent="0.25">
      <c r="A1" s="6" t="s">
        <v>3</v>
      </c>
      <c r="B1" s="2" t="s">
        <v>4</v>
      </c>
      <c r="C1" s="2" t="s">
        <v>5</v>
      </c>
      <c r="D1" s="4" t="s">
        <v>6</v>
      </c>
      <c r="E1" s="2" t="s">
        <v>7</v>
      </c>
      <c r="F1" s="21" t="s">
        <v>8</v>
      </c>
      <c r="G1" s="21" t="s">
        <v>9</v>
      </c>
      <c r="H1" s="21" t="s">
        <v>10</v>
      </c>
      <c r="I1" s="21" t="s">
        <v>11</v>
      </c>
    </row>
    <row r="2" spans="1:9" ht="51" x14ac:dyDescent="0.25">
      <c r="A2" s="7">
        <v>1</v>
      </c>
      <c r="B2" s="1" t="s">
        <v>24</v>
      </c>
      <c r="C2" s="1" t="s">
        <v>26</v>
      </c>
      <c r="D2" s="5">
        <v>65.099999999999994</v>
      </c>
      <c r="E2" s="1" t="s">
        <v>25</v>
      </c>
      <c r="H2" s="22">
        <f>ROUND(D2*F2, 0)</f>
        <v>0</v>
      </c>
      <c r="I2" s="22">
        <f>ROUND(D2*G2, 0)</f>
        <v>0</v>
      </c>
    </row>
    <row r="3" spans="1:9" s="3" customFormat="1" x14ac:dyDescent="0.25">
      <c r="A3" s="6"/>
      <c r="B3" s="2"/>
      <c r="C3" s="2" t="s">
        <v>15</v>
      </c>
      <c r="D3" s="4"/>
      <c r="E3" s="2"/>
      <c r="F3" s="21"/>
      <c r="G3" s="21"/>
      <c r="H3" s="21">
        <f>ROUND(SUM(H2:H2),0)</f>
        <v>0</v>
      </c>
      <c r="I3" s="21">
        <f>ROUND(SUM(I2:I2),0)</f>
        <v>0</v>
      </c>
    </row>
  </sheetData>
  <pageMargins left="0.2361111111111111" right="0.2361111111111111" top="0.69444444444444442" bottom="0.69444444444444442" header="0.41666666666666669" footer="0.41666666666666669"/>
  <pageSetup paperSize="9" orientation="portrait" useFirstPageNumber="1" r:id="rId1"/>
  <headerFooter>
    <oddHeader>&amp;L&amp;"Times New Roman,bold"&amp;10 Vakolás és rabicolás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F9ADC-7CF8-49CD-8DCE-65CC74C82991}">
  <dimension ref="A1:I4"/>
  <sheetViews>
    <sheetView workbookViewId="0"/>
  </sheetViews>
  <sheetFormatPr defaultColWidth="8.85546875" defaultRowHeight="12.75" x14ac:dyDescent="0.25"/>
  <cols>
    <col min="1" max="1" width="4.28515625" style="7" customWidth="1"/>
    <col min="2" max="2" width="9.28515625" style="1" customWidth="1"/>
    <col min="3" max="3" width="32.7109375" style="1" customWidth="1"/>
    <col min="4" max="4" width="6.7109375" style="5" customWidth="1"/>
    <col min="5" max="5" width="6.7109375" style="1" customWidth="1"/>
    <col min="6" max="7" width="8.28515625" style="22" bestFit="1" customWidth="1"/>
    <col min="8" max="9" width="7.7109375" style="22" bestFit="1" customWidth="1"/>
    <col min="10" max="10" width="15.7109375" style="1" customWidth="1"/>
    <col min="11" max="16384" width="8.85546875" style="1"/>
  </cols>
  <sheetData>
    <row r="1" spans="1:9" s="3" customFormat="1" ht="38.25" x14ac:dyDescent="0.25">
      <c r="A1" s="6" t="s">
        <v>3</v>
      </c>
      <c r="B1" s="2" t="s">
        <v>4</v>
      </c>
      <c r="C1" s="2" t="s">
        <v>5</v>
      </c>
      <c r="D1" s="4" t="s">
        <v>6</v>
      </c>
      <c r="E1" s="2" t="s">
        <v>7</v>
      </c>
      <c r="F1" s="21" t="s">
        <v>8</v>
      </c>
      <c r="G1" s="21" t="s">
        <v>9</v>
      </c>
      <c r="H1" s="21" t="s">
        <v>10</v>
      </c>
      <c r="I1" s="21" t="s">
        <v>11</v>
      </c>
    </row>
    <row r="2" spans="1:9" ht="51" x14ac:dyDescent="0.25">
      <c r="A2" s="7">
        <v>1</v>
      </c>
      <c r="B2" s="1" t="s">
        <v>28</v>
      </c>
      <c r="C2" s="1" t="s">
        <v>30</v>
      </c>
      <c r="D2" s="5">
        <v>4.5999999999999996</v>
      </c>
      <c r="E2" s="1" t="s">
        <v>29</v>
      </c>
      <c r="H2" s="22">
        <f>ROUND(D2*F2, 0)</f>
        <v>0</v>
      </c>
      <c r="I2" s="22">
        <f>ROUND(D2*G2, 0)</f>
        <v>0</v>
      </c>
    </row>
    <row r="3" spans="1:9" ht="51" x14ac:dyDescent="0.25">
      <c r="A3" s="7">
        <v>2</v>
      </c>
      <c r="B3" s="1" t="s">
        <v>31</v>
      </c>
      <c r="C3" s="1" t="s">
        <v>32</v>
      </c>
      <c r="D3" s="5">
        <v>4.5999999999999996</v>
      </c>
      <c r="E3" s="1" t="s">
        <v>29</v>
      </c>
      <c r="H3" s="22">
        <f>ROUND(D3*F3, 0)</f>
        <v>0</v>
      </c>
      <c r="I3" s="22">
        <f>ROUND(D3*G3, 0)</f>
        <v>0</v>
      </c>
    </row>
    <row r="4" spans="1:9" s="3" customFormat="1" x14ac:dyDescent="0.25">
      <c r="A4" s="6"/>
      <c r="B4" s="2"/>
      <c r="C4" s="2" t="s">
        <v>15</v>
      </c>
      <c r="D4" s="4"/>
      <c r="E4" s="2"/>
      <c r="F4" s="21"/>
      <c r="G4" s="21"/>
      <c r="H4" s="21">
        <f>ROUND(SUM(H2:H3),0)</f>
        <v>0</v>
      </c>
      <c r="I4" s="21">
        <f>ROUND(SUM(I2:I3),0)</f>
        <v>0</v>
      </c>
    </row>
  </sheetData>
  <pageMargins left="0.2361111111111111" right="0.2361111111111111" top="0.69444444444444442" bottom="0.69444444444444442" header="0.41666666666666669" footer="0.41666666666666669"/>
  <pageSetup paperSize="9" orientation="portrait" useFirstPageNumber="1" r:id="rId1"/>
  <headerFooter>
    <oddHeader>&amp;L&amp;"Times New Roman,bold"&amp;10 Hideg- és melegburkolatok készítése, aljzat előkészítés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631CF-AA36-4A4B-84C3-C7E9E0EE4561}">
  <dimension ref="A1:I8"/>
  <sheetViews>
    <sheetView workbookViewId="0">
      <selection activeCell="A8" sqref="A8"/>
    </sheetView>
  </sheetViews>
  <sheetFormatPr defaultColWidth="8.85546875" defaultRowHeight="12.75" x14ac:dyDescent="0.25"/>
  <cols>
    <col min="1" max="1" width="4.28515625" style="7" customWidth="1"/>
    <col min="2" max="2" width="9.28515625" style="1" customWidth="1"/>
    <col min="3" max="3" width="32.7109375" style="1" customWidth="1"/>
    <col min="4" max="4" width="6.7109375" style="5" customWidth="1"/>
    <col min="5" max="5" width="6.7109375" style="1" customWidth="1"/>
    <col min="6" max="6" width="9.7109375" style="22" bestFit="1" customWidth="1"/>
    <col min="7" max="7" width="8.28515625" style="22" customWidth="1"/>
    <col min="8" max="8" width="9.7109375" style="22" customWidth="1"/>
    <col min="9" max="9" width="8.28515625" style="22" bestFit="1" customWidth="1"/>
    <col min="10" max="10" width="15.7109375" style="1" customWidth="1"/>
    <col min="11" max="16384" width="8.85546875" style="1"/>
  </cols>
  <sheetData>
    <row r="1" spans="1:9" s="3" customFormat="1" ht="25.5" x14ac:dyDescent="0.25">
      <c r="A1" s="6" t="s">
        <v>3</v>
      </c>
      <c r="B1" s="2" t="s">
        <v>4</v>
      </c>
      <c r="C1" s="2" t="s">
        <v>5</v>
      </c>
      <c r="D1" s="4" t="s">
        <v>6</v>
      </c>
      <c r="E1" s="2" t="s">
        <v>7</v>
      </c>
      <c r="F1" s="21" t="s">
        <v>8</v>
      </c>
      <c r="G1" s="21" t="s">
        <v>9</v>
      </c>
      <c r="H1" s="21" t="s">
        <v>10</v>
      </c>
      <c r="I1" s="21" t="s">
        <v>11</v>
      </c>
    </row>
    <row r="2" spans="1:9" ht="38.25" x14ac:dyDescent="0.25">
      <c r="A2" s="7">
        <v>1</v>
      </c>
      <c r="B2" s="1" t="s">
        <v>34</v>
      </c>
      <c r="C2" s="1" t="s">
        <v>35</v>
      </c>
      <c r="D2" s="5">
        <v>2.88</v>
      </c>
      <c r="E2" s="1" t="s">
        <v>29</v>
      </c>
      <c r="H2" s="22">
        <f>ROUND(D2*F2, 0)</f>
        <v>0</v>
      </c>
      <c r="I2" s="22">
        <f>ROUND(D2*G2, 0)</f>
        <v>0</v>
      </c>
    </row>
    <row r="3" spans="1:9" ht="38.25" x14ac:dyDescent="0.25">
      <c r="A3" s="7">
        <v>2</v>
      </c>
      <c r="B3" s="1" t="s">
        <v>36</v>
      </c>
      <c r="C3" s="1" t="s">
        <v>37</v>
      </c>
      <c r="D3" s="5">
        <v>26.6</v>
      </c>
      <c r="E3" s="1" t="s">
        <v>29</v>
      </c>
      <c r="H3" s="22">
        <f>ROUND(D3*F3, 0)</f>
        <v>0</v>
      </c>
      <c r="I3" s="22">
        <f>ROUND(D3*G3, 0)</f>
        <v>0</v>
      </c>
    </row>
    <row r="4" spans="1:9" ht="102" x14ac:dyDescent="0.25">
      <c r="A4" s="7">
        <v>3</v>
      </c>
      <c r="B4" s="1" t="s">
        <v>38</v>
      </c>
      <c r="C4" s="1" t="s">
        <v>39</v>
      </c>
      <c r="D4" s="5">
        <v>1</v>
      </c>
      <c r="E4" s="1" t="s">
        <v>18</v>
      </c>
      <c r="H4" s="22">
        <f>ROUND(D4*F4, 0)</f>
        <v>0</v>
      </c>
      <c r="I4" s="22">
        <f>ROUND(D4*G4, 0)</f>
        <v>0</v>
      </c>
    </row>
    <row r="5" spans="1:9" ht="127.5" x14ac:dyDescent="0.25">
      <c r="A5" s="7">
        <v>4</v>
      </c>
      <c r="B5" s="1" t="s">
        <v>40</v>
      </c>
      <c r="C5" s="1" t="s">
        <v>41</v>
      </c>
      <c r="D5" s="5">
        <v>3</v>
      </c>
      <c r="E5" s="1" t="s">
        <v>18</v>
      </c>
      <c r="H5" s="22">
        <f>ROUND(D5*F5, 0)</f>
        <v>0</v>
      </c>
      <c r="I5" s="22">
        <f>ROUND(D5*G5, 0)</f>
        <v>0</v>
      </c>
    </row>
    <row r="6" spans="1:9" s="3" customFormat="1" x14ac:dyDescent="0.25">
      <c r="A6" s="6"/>
      <c r="B6" s="2"/>
      <c r="C6" s="2" t="s">
        <v>15</v>
      </c>
      <c r="D6" s="4"/>
      <c r="E6" s="2"/>
      <c r="F6" s="21"/>
      <c r="G6" s="21"/>
      <c r="H6" s="21">
        <f>ROUND(SUM(H2:H5),0)</f>
        <v>0</v>
      </c>
      <c r="I6" s="21">
        <f>ROUND(SUM(I2:I5),0)</f>
        <v>0</v>
      </c>
    </row>
    <row r="8" spans="1:9" x14ac:dyDescent="0.2">
      <c r="A8" s="24"/>
    </row>
  </sheetData>
  <pageMargins left="0.2361111111111111" right="0.2361111111111111" top="0.69444444444444442" bottom="0.69444444444444442" header="0.41666666666666669" footer="0.41666666666666669"/>
  <pageSetup paperSize="9" orientation="portrait" useFirstPageNumber="1" r:id="rId1"/>
  <headerFooter>
    <oddHeader>&amp;L&amp;"Times New Roman,bold"&amp;10 Fa- és műanyag szerkezet elhelyezése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FB864-BF50-4E5D-8889-542714DBECDA}">
  <dimension ref="A1:I5"/>
  <sheetViews>
    <sheetView workbookViewId="0"/>
  </sheetViews>
  <sheetFormatPr defaultColWidth="8.85546875" defaultRowHeight="12.75" x14ac:dyDescent="0.25"/>
  <cols>
    <col min="1" max="1" width="4.28515625" style="7" customWidth="1"/>
    <col min="2" max="2" width="9.28515625" style="1" customWidth="1"/>
    <col min="3" max="3" width="32.7109375" style="1" customWidth="1"/>
    <col min="4" max="4" width="6.7109375" style="5" customWidth="1"/>
    <col min="5" max="5" width="6.7109375" style="1" customWidth="1"/>
    <col min="6" max="7" width="8.28515625" style="22" bestFit="1" customWidth="1"/>
    <col min="8" max="9" width="7.7109375" style="22" bestFit="1" customWidth="1"/>
    <col min="10" max="10" width="15.7109375" style="1" customWidth="1"/>
    <col min="11" max="16384" width="8.85546875" style="1"/>
  </cols>
  <sheetData>
    <row r="1" spans="1:9" s="3" customFormat="1" ht="38.25" x14ac:dyDescent="0.25">
      <c r="A1" s="6" t="s">
        <v>3</v>
      </c>
      <c r="B1" s="2" t="s">
        <v>4</v>
      </c>
      <c r="C1" s="2" t="s">
        <v>5</v>
      </c>
      <c r="D1" s="4" t="s">
        <v>6</v>
      </c>
      <c r="E1" s="2" t="s">
        <v>7</v>
      </c>
      <c r="F1" s="21" t="s">
        <v>8</v>
      </c>
      <c r="G1" s="21" t="s">
        <v>9</v>
      </c>
      <c r="H1" s="21" t="s">
        <v>10</v>
      </c>
      <c r="I1" s="21" t="s">
        <v>11</v>
      </c>
    </row>
    <row r="2" spans="1:9" ht="51" x14ac:dyDescent="0.25">
      <c r="A2" s="7">
        <v>1</v>
      </c>
      <c r="B2" s="1" t="s">
        <v>43</v>
      </c>
      <c r="C2" s="1" t="s">
        <v>44</v>
      </c>
      <c r="D2" s="5">
        <v>11.68</v>
      </c>
      <c r="E2" s="1" t="s">
        <v>29</v>
      </c>
      <c r="H2" s="22">
        <f>ROUND(D2*F2, 0)</f>
        <v>0</v>
      </c>
      <c r="I2" s="22">
        <f>ROUND(D2*G2, 0)</f>
        <v>0</v>
      </c>
    </row>
    <row r="3" spans="1:9" ht="89.25" x14ac:dyDescent="0.25">
      <c r="A3" s="7">
        <v>2</v>
      </c>
      <c r="B3" s="1" t="s">
        <v>45</v>
      </c>
      <c r="C3" s="1" t="s">
        <v>46</v>
      </c>
      <c r="D3" s="5">
        <v>11.68</v>
      </c>
      <c r="E3" s="1" t="s">
        <v>29</v>
      </c>
      <c r="H3" s="22">
        <f>ROUND(D3*F3, 0)</f>
        <v>0</v>
      </c>
      <c r="I3" s="22">
        <f>ROUND(D3*G3, 0)</f>
        <v>0</v>
      </c>
    </row>
    <row r="4" spans="1:9" ht="102" x14ac:dyDescent="0.25">
      <c r="A4" s="7">
        <v>3</v>
      </c>
      <c r="B4" s="1" t="s">
        <v>47</v>
      </c>
      <c r="C4" s="1" t="s">
        <v>48</v>
      </c>
      <c r="D4" s="5">
        <v>11.68</v>
      </c>
      <c r="E4" s="1" t="s">
        <v>29</v>
      </c>
      <c r="H4" s="22">
        <f>ROUND(D4*F4, 0)</f>
        <v>0</v>
      </c>
      <c r="I4" s="22">
        <f>ROUND(D4*G4, 0)</f>
        <v>0</v>
      </c>
    </row>
    <row r="5" spans="1:9" s="3" customFormat="1" x14ac:dyDescent="0.25">
      <c r="A5" s="6"/>
      <c r="B5" s="2"/>
      <c r="C5" s="2" t="s">
        <v>15</v>
      </c>
      <c r="D5" s="4"/>
      <c r="E5" s="2"/>
      <c r="F5" s="21"/>
      <c r="G5" s="21"/>
      <c r="H5" s="21">
        <f>ROUND(SUM(H2:H4),0)</f>
        <v>0</v>
      </c>
      <c r="I5" s="21">
        <f>ROUND(SUM(I2:I4),0)</f>
        <v>0</v>
      </c>
    </row>
  </sheetData>
  <pageMargins left="0.2361111111111111" right="0.2361111111111111" top="0.69444444444444442" bottom="0.69444444444444442" header="0.41666666666666669" footer="0.41666666666666669"/>
  <pageSetup paperSize="9" orientation="portrait" useFirstPageNumber="1" r:id="rId1"/>
  <headerFooter>
    <oddHeader>&amp;L&amp;"Times New Roman,bold"&amp;10 Felületképzés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1b03fc-dd62-478c-82b2-4ed346bcc85f" xsi:nil="true"/>
    <lcf76f155ced4ddcb4097134ff3c332f xmlns="d72c80a2-6c67-4acd-af40-90f8cbd30dc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3783C32DA61EE241B8ED472B329B7A5C" ma:contentTypeVersion="18" ma:contentTypeDescription="Új dokumentum létrehozása." ma:contentTypeScope="" ma:versionID="5d9dad1e2bb9fd89447c6ba657659c4e">
  <xsd:schema xmlns:xsd="http://www.w3.org/2001/XMLSchema" xmlns:xs="http://www.w3.org/2001/XMLSchema" xmlns:p="http://schemas.microsoft.com/office/2006/metadata/properties" xmlns:ns2="d72c80a2-6c67-4acd-af40-90f8cbd30dc6" xmlns:ns3="9c1b03fc-dd62-478c-82b2-4ed346bcc85f" targetNamespace="http://schemas.microsoft.com/office/2006/metadata/properties" ma:root="true" ma:fieldsID="0869432a0f1f6f1c840f67638ad3a124" ns2:_="" ns3:_="">
    <xsd:import namespace="d72c80a2-6c67-4acd-af40-90f8cbd30dc6"/>
    <xsd:import namespace="9c1b03fc-dd62-478c-82b2-4ed346bcc8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c80a2-6c67-4acd-af40-90f8cbd3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épcímkék" ma:readOnly="false" ma:fieldId="{5cf76f15-5ced-4ddc-b409-7134ff3c332f}" ma:taxonomyMulti="true" ma:sspId="07feed37-9b4c-4135-b89c-513e81cae2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b03fc-dd62-478c-82b2-4ed346bcc8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ccf6dc-6222-4c60-ad24-be1a807c7b09}" ma:internalName="TaxCatchAll" ma:showField="CatchAllData" ma:web="9c1b03fc-dd62-478c-82b2-4ed346bcc8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54BFB1-2EBC-4A44-B6C7-FB61C5637E9D}">
  <ds:schemaRefs>
    <ds:schemaRef ds:uri="http://schemas.microsoft.com/office/2006/metadata/properties"/>
    <ds:schemaRef ds:uri="http://schemas.microsoft.com/office/infopath/2007/PartnerControls"/>
    <ds:schemaRef ds:uri="9c1b03fc-dd62-478c-82b2-4ed346bcc85f"/>
    <ds:schemaRef ds:uri="d72c80a2-6c67-4acd-af40-90f8cbd30dc6"/>
  </ds:schemaRefs>
</ds:datastoreItem>
</file>

<file path=customXml/itemProps2.xml><?xml version="1.0" encoding="utf-8"?>
<ds:datastoreItem xmlns:ds="http://schemas.openxmlformats.org/officeDocument/2006/customXml" ds:itemID="{0F2DFD5E-CE5F-4A3A-A807-D45A0D20D4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c80a2-6c67-4acd-af40-90f8cbd30dc6"/>
    <ds:schemaRef ds:uri="9c1b03fc-dd62-478c-82b2-4ed346bcc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DA4C6D-17ED-4F55-81DC-6DAA4AF797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Záradék</vt:lpstr>
      <vt:lpstr>Összesítő</vt:lpstr>
      <vt:lpstr>Költségtérítések</vt:lpstr>
      <vt:lpstr>Irtás, föld- és sziklamunka</vt:lpstr>
      <vt:lpstr>Vakolás és rabicolás</vt:lpstr>
      <vt:lpstr>Hideg- és melegburkolatok készí</vt:lpstr>
      <vt:lpstr>Fa- és műanyag szerkezet elhely</vt:lpstr>
      <vt:lpstr>Felületképzés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Hebema Office</dc:creator>
  <cp:lastModifiedBy>Harangozó Edina</cp:lastModifiedBy>
  <cp:lastPrinted>2026-02-26T10:18:27Z</cp:lastPrinted>
  <dcterms:created xsi:type="dcterms:W3CDTF">2025-07-29T20:45:25Z</dcterms:created>
  <dcterms:modified xsi:type="dcterms:W3CDTF">2026-03-20T13:38:22Z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0x0101003783C32DA61EE241B8ED472B329B7A5C</vt:lpwstr>
  </property>
  <property fmtid="{D5CDD505-2E9C-101B-9397-08002B2CF9AE}" pid="3" name="MediaServiceImageTags">
    <vt:lpwstr/>
  </property>
</Properties>
</file>